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永年保存\0090照会回答\2025\000_照会回答\★愛知県学校給食センター連絡協議会\20251104,1128＜愛学＞★令和８年度学校給食用主食供給申請書について\単独校より回答（主食供給申請書）\"/>
    </mc:Choice>
  </mc:AlternateContent>
  <bookViews>
    <workbookView xWindow="0" yWindow="0" windowWidth="20490" windowHeight="8040" tabRatio="783"/>
  </bookViews>
  <sheets>
    <sheet name="中学校" sheetId="6" r:id="rId1"/>
  </sheets>
  <definedNames>
    <definedName name="_xlnm.Print_Area" localSheetId="0">中学校!$A$1:$V$59</definedName>
  </definedNames>
  <calcPr calcId="162913"/>
</workbook>
</file>

<file path=xl/calcChain.xml><?xml version="1.0" encoding="utf-8"?>
<calcChain xmlns="http://schemas.openxmlformats.org/spreadsheetml/2006/main">
  <c r="T57" i="6" l="1"/>
  <c r="S57" i="6"/>
  <c r="R57" i="6"/>
  <c r="Q57" i="6"/>
  <c r="P57" i="6"/>
  <c r="O57" i="6"/>
  <c r="N57" i="6"/>
  <c r="M57" i="6"/>
  <c r="L57" i="6"/>
  <c r="K57" i="6"/>
  <c r="J57" i="6"/>
  <c r="I57" i="6"/>
  <c r="U46" i="6"/>
  <c r="U44" i="6"/>
  <c r="U43" i="6"/>
  <c r="U40" i="6"/>
  <c r="U39" i="6"/>
  <c r="U38" i="6"/>
  <c r="U37" i="6"/>
  <c r="T41" i="6"/>
  <c r="T58" i="6" s="1"/>
  <c r="S41" i="6"/>
  <c r="R41" i="6"/>
  <c r="R58" i="6" s="1"/>
  <c r="Q41" i="6"/>
  <c r="P41" i="6"/>
  <c r="O41" i="6"/>
  <c r="N41" i="6"/>
  <c r="N58" i="6" s="1"/>
  <c r="M41" i="6"/>
  <c r="L41" i="6"/>
  <c r="L58" i="6" s="1"/>
  <c r="K41" i="6"/>
  <c r="J41" i="6"/>
  <c r="J58" i="6" s="1"/>
  <c r="I41" i="6"/>
  <c r="U41" i="6" s="1"/>
  <c r="T36" i="6"/>
  <c r="S36" i="6"/>
  <c r="S58" i="6" s="1"/>
  <c r="R36" i="6"/>
  <c r="Q36" i="6"/>
  <c r="Q58" i="6" s="1"/>
  <c r="P36" i="6"/>
  <c r="P58" i="6" s="1"/>
  <c r="O36" i="6"/>
  <c r="O58" i="6" s="1"/>
  <c r="N36" i="6"/>
  <c r="M36" i="6"/>
  <c r="M58" i="6" s="1"/>
  <c r="L36" i="6"/>
  <c r="K36" i="6"/>
  <c r="K58" i="6" s="1"/>
  <c r="J36" i="6"/>
  <c r="I36" i="6"/>
  <c r="I58" i="6" s="1"/>
  <c r="U33" i="6"/>
  <c r="U31" i="6"/>
  <c r="U29" i="6"/>
  <c r="U28" i="6"/>
  <c r="U27" i="6"/>
  <c r="U26" i="6"/>
  <c r="U25" i="6"/>
  <c r="U23" i="6"/>
  <c r="U22" i="6"/>
  <c r="U21" i="6"/>
  <c r="U36" i="6" l="1"/>
  <c r="O17" i="6"/>
  <c r="U50" i="6" l="1"/>
  <c r="U34" i="6" l="1"/>
  <c r="U56" i="6" l="1"/>
  <c r="U55" i="6"/>
  <c r="U54" i="6"/>
  <c r="U53" i="6"/>
  <c r="U52" i="6"/>
  <c r="U51" i="6"/>
  <c r="U49" i="6"/>
  <c r="U48" i="6"/>
  <c r="U47" i="6"/>
  <c r="U45" i="6"/>
  <c r="U57" i="6" s="1"/>
  <c r="U58" i="6" l="1"/>
  <c r="U59" i="6" s="1"/>
  <c r="U35" i="6"/>
  <c r="U32" i="6"/>
  <c r="U30" i="6"/>
  <c r="U24" i="6"/>
</calcChain>
</file>

<file path=xl/sharedStrings.xml><?xml version="1.0" encoding="utf-8"?>
<sst xmlns="http://schemas.openxmlformats.org/spreadsheetml/2006/main" count="163" uniqueCount="89">
  <si>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</si>
  <si>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</si>
  <si>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</si>
  <si>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</si>
  <si>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</si>
  <si>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</si>
  <si>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</si>
  <si>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</si>
  <si>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</si>
  <si>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</si>
  <si>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</si>
  <si>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</si>
  <si>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</si>
  <si>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</si>
  <si>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</si>
  <si>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</si>
  <si>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</si>
  <si>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</si>
  <si>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</si>
  <si>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</si>
  <si>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</si>
  <si>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</si>
  <si>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</si>
  <si>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</si>
  <si>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</si>
  <si>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</si>
  <si>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</si>
  <si>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</si>
  <si>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</si>
  <si>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</si>
  <si>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</si>
  <si>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</si>
  <si>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</si>
  <si>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</si>
  <si>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</si>
  <si>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</si>
  <si>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</si>
  <si>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</si>
  <si>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</si>
  <si>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</si>
  <si>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</si>
  <si>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</si>
  <si>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</si>
  <si>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</si>
  <si>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</si>
  <si>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</si>
  <si>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</si>
  <si>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</si>
  <si>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</si>
  <si>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</si>
  <si>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</si>
  <si>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</si>
  <si>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</si>
  <si>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</si>
  <si>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</si>
  <si>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</si>
  <si>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</si>
  <si>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</si>
  <si>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</si>
  <si>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</si>
  <si>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</si>
  <si>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</si>
  <si>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</si>
  <si>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</si>
  <si>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</si>
  <si>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</si>
  <si>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</si>
  <si>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</si>
  <si>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</si>
  <si>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</si>
  <si>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</si>
  <si>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</si>
  <si>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</si>
  <si>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</si>
  <si>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</si>
  <si>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</si>
  <si>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</si>
  <si>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</si>
  <si>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</si>
  <si>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</si>
  <si>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</si>
  <si>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</si>
  <si>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</si>
  <si>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</si>
  <si>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</si>
  <si>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一宮市立尾西第二中学校</t>
    <rPh sb="0" eb="2">
      <t>イチノミヤ</t>
    </rPh>
    <rPh sb="2" eb="3">
      <t>シ</t>
    </rPh>
    <rPh sb="3" eb="4">
      <t>リツ</t>
    </rPh>
    <rPh sb="4" eb="6">
      <t>ビサイ</t>
    </rPh>
    <rPh sb="6" eb="8">
      <t>ダイニ</t>
    </rPh>
    <rPh sb="8" eb="9">
      <t>チュウ</t>
    </rPh>
    <rPh sb="9" eb="11">
      <t>ガッコウ</t>
    </rPh>
    <phoneticPr fontId="5"/>
  </si>
  <si>
    <t>校長　　伊藤　直幸</t>
    <rPh sb="0" eb="2">
      <t>コウチョウ</t>
    </rPh>
    <rPh sb="4" eb="6">
      <t>イトウ</t>
    </rPh>
    <rPh sb="7" eb="8">
      <t>ナオ</t>
    </rPh>
    <rPh sb="8" eb="9">
      <t>ユキ</t>
    </rPh>
    <phoneticPr fontId="5"/>
  </si>
  <si>
    <t>愛知県一宮市明池油屋前30番地</t>
    <rPh sb="0" eb="3">
      <t>アイチケン</t>
    </rPh>
    <rPh sb="3" eb="5">
      <t>イチノミヤ</t>
    </rPh>
    <rPh sb="5" eb="6">
      <t>シ</t>
    </rPh>
    <rPh sb="6" eb="7">
      <t>アキラ</t>
    </rPh>
    <rPh sb="7" eb="8">
      <t>イケ</t>
    </rPh>
    <rPh sb="8" eb="9">
      <t>アブラ</t>
    </rPh>
    <rPh sb="9" eb="10">
      <t>ヤ</t>
    </rPh>
    <rPh sb="10" eb="11">
      <t>マエ</t>
    </rPh>
    <rPh sb="13" eb="15">
      <t>バンチ</t>
    </rPh>
    <phoneticPr fontId="5"/>
  </si>
  <si>
    <t>　　　　令和　　7年　　11月　　5日　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</si>
</sst>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9">
    <xf numFmtId="0" fontId="0" fillId="0" borderId="0" xfId="0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 applyAlignment="1">
      <alignment horizontal="left" vertical="center" indent="1"/>
    </xf>
    <xf numFmtId="0" fontId="0" fillId="0" borderId="0" xfId="0" applyFont="1" applyFill="1">
      <alignment vertical="center"/>
    </xf>
    <xf numFmtId="0" fontId="9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vertical="center"/>
    </xf>
    <xf numFmtId="0" fontId="6" fillId="0" borderId="6" xfId="0" applyFont="1" applyFill="1" applyBorder="1" applyAlignment="1">
      <alignment vertical="center"/>
    </xf>
    <xf numFmtId="0" fontId="10" fillId="0" borderId="32" xfId="0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176" fontId="3" fillId="0" borderId="4" xfId="0" applyNumberFormat="1" applyFont="1" applyFill="1" applyBorder="1" applyAlignment="1">
      <alignment horizontal="right" vertical="center"/>
    </xf>
    <xf numFmtId="176" fontId="3" fillId="0" borderId="50" xfId="0" applyNumberFormat="1" applyFont="1" applyFill="1" applyBorder="1" applyAlignment="1">
      <alignment horizontal="right" vertical="center"/>
    </xf>
    <xf numFmtId="176" fontId="3" fillId="0" borderId="18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 wrapText="1"/>
    </xf>
    <xf numFmtId="0" fontId="6" fillId="0" borderId="5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6" fillId="0" borderId="50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3" fillId="0" borderId="15" xfId="0" applyNumberFormat="1" applyFont="1" applyFill="1" applyBorder="1" applyAlignment="1">
      <alignment horizontal="right" vertical="center"/>
    </xf>
    <xf numFmtId="176" fontId="3" fillId="0" borderId="8" xfId="0" applyNumberFormat="1" applyFont="1" applyFill="1" applyBorder="1" applyAlignment="1">
      <alignment horizontal="right" vertical="center"/>
    </xf>
    <xf numFmtId="176" fontId="3" fillId="0" borderId="51" xfId="0" applyNumberFormat="1" applyFont="1" applyFill="1" applyBorder="1" applyAlignment="1">
      <alignment horizontal="right" vertical="center"/>
    </xf>
    <xf numFmtId="176" fontId="3" fillId="0" borderId="33" xfId="0" applyNumberFormat="1" applyFont="1" applyFill="1" applyBorder="1" applyAlignment="1">
      <alignment horizontal="right" vertical="center"/>
    </xf>
    <xf numFmtId="0" fontId="3" fillId="0" borderId="44" xfId="0" applyFont="1" applyFill="1" applyBorder="1" applyAlignment="1">
      <alignment horizontal="center" vertical="center" wrapText="1"/>
    </xf>
    <xf numFmtId="176" fontId="3" fillId="0" borderId="43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176" fontId="3" fillId="0" borderId="48" xfId="0" applyNumberFormat="1" applyFont="1" applyFill="1" applyBorder="1" applyAlignment="1">
      <alignment horizontal="right" vertical="center"/>
    </xf>
    <xf numFmtId="0" fontId="6" fillId="0" borderId="46" xfId="0" applyFont="1" applyFill="1" applyBorder="1" applyAlignment="1">
      <alignment horizontal="center" vertical="center" wrapText="1"/>
    </xf>
    <xf numFmtId="176" fontId="3" fillId="0" borderId="47" xfId="0" applyNumberFormat="1" applyFont="1" applyFill="1" applyBorder="1" applyAlignment="1">
      <alignment horizontal="right" vertical="center"/>
    </xf>
    <xf numFmtId="176" fontId="3" fillId="0" borderId="46" xfId="0" applyNumberFormat="1" applyFont="1" applyFill="1" applyBorder="1" applyAlignment="1">
      <alignment horizontal="right" vertical="center"/>
    </xf>
    <xf numFmtId="176" fontId="3" fillId="0" borderId="45" xfId="0" applyNumberFormat="1" applyFont="1" applyFill="1" applyBorder="1" applyAlignment="1">
      <alignment horizontal="right" vertical="center"/>
    </xf>
    <xf numFmtId="176" fontId="3" fillId="0" borderId="20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46" xfId="0" applyFont="1" applyFill="1" applyBorder="1" applyAlignment="1">
      <alignment horizontal="distributed" vertical="center" wrapText="1" justifyLastLine="1"/>
    </xf>
    <xf numFmtId="0" fontId="3" fillId="0" borderId="46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47" xfId="0" applyFont="1" applyFill="1" applyBorder="1" applyAlignment="1">
      <alignment horizontal="distributed" vertical="center" wrapText="1" justifyLastLine="1"/>
    </xf>
    <xf numFmtId="0" fontId="2" fillId="0" borderId="46" xfId="0" applyFont="1" applyFill="1" applyBorder="1" applyAlignment="1">
      <alignment horizontal="distributed" vertical="center" wrapText="1" justifyLastLine="1"/>
    </xf>
    <xf numFmtId="0" fontId="3" fillId="0" borderId="45" xfId="0" applyFont="1" applyFill="1" applyBorder="1" applyAlignment="1">
      <alignment horizontal="distributed" vertical="center" wrapText="1" justifyLastLine="1"/>
    </xf>
    <xf numFmtId="176" fontId="3" fillId="0" borderId="9" xfId="0" applyNumberFormat="1" applyFont="1" applyFill="1" applyBorder="1" applyAlignment="1">
      <alignment vertical="center"/>
    </xf>
    <xf numFmtId="176" fontId="3" fillId="0" borderId="4" xfId="0" applyNumberFormat="1" applyFont="1" applyFill="1" applyBorder="1" applyAlignment="1">
      <alignment vertical="center"/>
    </xf>
    <xf numFmtId="176" fontId="3" fillId="0" borderId="50" xfId="0" applyNumberFormat="1" applyFont="1" applyFill="1" applyBorder="1" applyAlignment="1">
      <alignment vertical="center"/>
    </xf>
    <xf numFmtId="176" fontId="3" fillId="0" borderId="18" xfId="0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55" xfId="0" applyFont="1" applyFill="1" applyBorder="1" applyAlignment="1">
      <alignment vertical="center" wrapText="1"/>
    </xf>
    <xf numFmtId="176" fontId="3" fillId="0" borderId="15" xfId="0" applyNumberFormat="1" applyFont="1" applyFill="1" applyBorder="1" applyAlignment="1">
      <alignment vertical="center"/>
    </xf>
    <xf numFmtId="176" fontId="3" fillId="0" borderId="8" xfId="0" applyNumberFormat="1" applyFont="1" applyFill="1" applyBorder="1" applyAlignment="1">
      <alignment vertical="center"/>
    </xf>
    <xf numFmtId="176" fontId="3" fillId="0" borderId="51" xfId="0" applyNumberFormat="1" applyFont="1" applyFill="1" applyBorder="1" applyAlignment="1">
      <alignment vertical="center"/>
    </xf>
    <xf numFmtId="176" fontId="3" fillId="0" borderId="33" xfId="0" applyNumberFormat="1" applyFont="1" applyFill="1" applyBorder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176" fontId="3" fillId="0" borderId="53" xfId="0" applyNumberFormat="1" applyFont="1" applyFill="1" applyBorder="1" applyAlignment="1">
      <alignment vertical="center"/>
    </xf>
    <xf numFmtId="176" fontId="3" fillId="0" borderId="2" xfId="0" applyNumberFormat="1" applyFont="1" applyFill="1" applyBorder="1" applyAlignment="1">
      <alignment vertical="center"/>
    </xf>
    <xf numFmtId="176" fontId="3" fillId="0" borderId="48" xfId="0" applyNumberFormat="1" applyFont="1" applyFill="1" applyBorder="1" applyAlignment="1">
      <alignment vertical="center"/>
    </xf>
    <xf numFmtId="176" fontId="3" fillId="0" borderId="34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shrinkToFit="1"/>
    </xf>
    <xf numFmtId="176" fontId="3" fillId="0" borderId="17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vertical="center"/>
    </xf>
    <xf numFmtId="176" fontId="3" fillId="0" borderId="49" xfId="0" applyNumberFormat="1" applyFont="1" applyFill="1" applyBorder="1" applyAlignment="1">
      <alignment vertical="center"/>
    </xf>
    <xf numFmtId="176" fontId="3" fillId="0" borderId="26" xfId="0" applyNumberFormat="1" applyFont="1" applyFill="1" applyBorder="1" applyAlignment="1">
      <alignment vertical="center"/>
    </xf>
    <xf numFmtId="0" fontId="3" fillId="0" borderId="3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shrinkToFit="1"/>
    </xf>
    <xf numFmtId="176" fontId="3" fillId="0" borderId="35" xfId="0" applyNumberFormat="1" applyFont="1" applyFill="1" applyBorder="1" applyAlignment="1">
      <alignment vertical="center"/>
    </xf>
    <xf numFmtId="176" fontId="3" fillId="0" borderId="19" xfId="0" applyNumberFormat="1" applyFont="1" applyFill="1" applyBorder="1" applyAlignment="1">
      <alignment vertical="center"/>
    </xf>
    <xf numFmtId="0" fontId="6" fillId="0" borderId="3" xfId="0" applyFont="1" applyFill="1" applyBorder="1" applyAlignment="1">
      <alignment horizontal="center" vertical="center" wrapText="1"/>
    </xf>
    <xf numFmtId="177" fontId="12" fillId="0" borderId="0" xfId="0" applyNumberFormat="1" applyFont="1" applyFill="1">
      <alignment vertical="center"/>
    </xf>
    <xf numFmtId="0" fontId="6" fillId="0" borderId="10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 justifyLastLine="1"/>
    </xf>
    <xf numFmtId="0" fontId="3" fillId="0" borderId="5" xfId="0" applyFont="1" applyFill="1" applyBorder="1" applyAlignment="1">
      <alignment horizontal="center" vertical="center" wrapText="1" justifyLastLine="1"/>
    </xf>
    <xf numFmtId="0" fontId="6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shrinkToFit="1"/>
    </xf>
    <xf numFmtId="0" fontId="6" fillId="0" borderId="18" xfId="0" applyFont="1" applyFill="1" applyBorder="1" applyAlignment="1">
      <alignment horizontal="center" vertical="center" shrinkToFit="1"/>
    </xf>
    <xf numFmtId="0" fontId="3" fillId="0" borderId="4" xfId="0" applyFont="1" applyFill="1" applyBorder="1" applyAlignment="1">
      <alignment horizontal="distributed" vertical="center" wrapText="1" justifyLastLine="1"/>
    </xf>
    <xf numFmtId="0" fontId="3" fillId="0" borderId="11" xfId="0" applyFont="1" applyFill="1" applyBorder="1" applyAlignment="1">
      <alignment horizontal="center" vertical="center" wrapText="1" justifyLastLine="1"/>
    </xf>
    <xf numFmtId="0" fontId="3" fillId="0" borderId="20" xfId="0" applyFont="1" applyFill="1" applyBorder="1" applyAlignment="1">
      <alignment horizontal="center" vertical="center" wrapText="1" justifyLastLine="1"/>
    </xf>
    <xf numFmtId="0" fontId="3" fillId="0" borderId="38" xfId="0" applyFont="1" applyFill="1" applyBorder="1" applyAlignment="1">
      <alignment horizontal="center" vertical="center" wrapText="1" justifyLastLine="1"/>
    </xf>
    <xf numFmtId="0" fontId="3" fillId="0" borderId="17" xfId="0" applyFont="1" applyFill="1" applyBorder="1" applyAlignment="1">
      <alignment horizontal="center" vertical="center" wrapText="1" justifyLastLine="1"/>
    </xf>
    <xf numFmtId="0" fontId="3" fillId="0" borderId="28" xfId="0" applyFont="1" applyFill="1" applyBorder="1" applyAlignment="1">
      <alignment horizontal="center" vertical="center" wrapText="1" justifyLastLine="1"/>
    </xf>
    <xf numFmtId="0" fontId="3" fillId="0" borderId="53" xfId="0" applyFont="1" applyFill="1" applyBorder="1" applyAlignment="1">
      <alignment horizontal="distributed" vertical="center" wrapText="1" justifyLastLine="1"/>
    </xf>
    <xf numFmtId="0" fontId="3" fillId="0" borderId="2" xfId="0" applyFont="1" applyFill="1" applyBorder="1" applyAlignment="1">
      <alignment horizontal="distributed" vertical="center" wrapText="1" justifyLastLine="1"/>
    </xf>
    <xf numFmtId="0" fontId="3" fillId="0" borderId="28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textRotation="255" wrapText="1"/>
    </xf>
    <xf numFmtId="0" fontId="3" fillId="0" borderId="10" xfId="0" applyFont="1" applyFill="1" applyBorder="1" applyAlignment="1">
      <alignment horizontal="center" vertical="center" wrapText="1" justifyLastLine="1"/>
    </xf>
    <xf numFmtId="0" fontId="0" fillId="0" borderId="15" xfId="0" applyFill="1" applyBorder="1" applyAlignment="1">
      <alignment horizontal="center" vertical="center" textRotation="255" wrapText="1"/>
    </xf>
    <xf numFmtId="0" fontId="0" fillId="0" borderId="16" xfId="0" applyFill="1" applyBorder="1" applyAlignment="1">
      <alignment horizontal="center" vertical="center" textRotation="255" wrapText="1"/>
    </xf>
    <xf numFmtId="0" fontId="0" fillId="0" borderId="17" xfId="0" applyFill="1" applyBorder="1" applyAlignment="1">
      <alignment horizontal="center" vertical="center" textRotation="255" wrapText="1"/>
    </xf>
    <xf numFmtId="0" fontId="3" fillId="0" borderId="55" xfId="0" applyFont="1" applyFill="1" applyBorder="1" applyAlignment="1">
      <alignment horizontal="left" vertical="center" shrinkToFit="1"/>
    </xf>
    <xf numFmtId="0" fontId="3" fillId="0" borderId="52" xfId="0" applyFont="1" applyFill="1" applyBorder="1" applyAlignment="1">
      <alignment horizontal="left" vertical="center" shrinkToFit="1"/>
    </xf>
    <xf numFmtId="0" fontId="3" fillId="0" borderId="7" xfId="0" applyFont="1" applyFill="1" applyBorder="1" applyAlignment="1">
      <alignment horizontal="left" vertical="center" shrinkToFit="1"/>
    </xf>
    <xf numFmtId="0" fontId="3" fillId="0" borderId="19" xfId="0" applyFont="1" applyFill="1" applyBorder="1" applyAlignment="1">
      <alignment horizontal="left" vertical="center" shrinkToFit="1"/>
    </xf>
    <xf numFmtId="0" fontId="3" fillId="0" borderId="13" xfId="0" applyFont="1" applyFill="1" applyBorder="1" applyAlignment="1">
      <alignment horizontal="left" vertical="center" shrinkToFit="1"/>
    </xf>
    <xf numFmtId="0" fontId="3" fillId="0" borderId="31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4" fillId="0" borderId="22" xfId="0" applyFont="1" applyFill="1" applyBorder="1" applyAlignment="1">
      <alignment horizontal="center" vertical="center" wrapText="1" justifyLastLine="1"/>
    </xf>
    <xf numFmtId="0" fontId="4" fillId="0" borderId="23" xfId="0" applyFont="1" applyFill="1" applyBorder="1" applyAlignment="1">
      <alignment horizontal="center" vertical="center" wrapText="1" justifyLastLine="1"/>
    </xf>
    <xf numFmtId="0" fontId="4" fillId="0" borderId="24" xfId="0" applyFont="1" applyFill="1" applyBorder="1" applyAlignment="1">
      <alignment horizontal="center" vertical="center" wrapText="1" justifyLastLine="1"/>
    </xf>
    <xf numFmtId="0" fontId="4" fillId="0" borderId="25" xfId="0" applyFont="1" applyFill="1" applyBorder="1" applyAlignment="1">
      <alignment horizontal="center" vertical="center" wrapText="1" justifyLastLine="1"/>
    </xf>
    <xf numFmtId="0" fontId="4" fillId="0" borderId="26" xfId="0" applyFont="1" applyFill="1" applyBorder="1" applyAlignment="1">
      <alignment horizontal="center" vertical="center" wrapText="1" justifyLastLine="1"/>
    </xf>
    <xf numFmtId="0" fontId="4" fillId="0" borderId="27" xfId="0" applyFont="1" applyFill="1" applyBorder="1" applyAlignment="1">
      <alignment horizontal="center" vertical="center" wrapText="1" justifyLastLine="1"/>
    </xf>
    <xf numFmtId="0" fontId="3" fillId="0" borderId="11" xfId="0" applyFont="1" applyFill="1" applyBorder="1" applyAlignment="1">
      <alignment horizontal="left" vertical="center" shrinkToFit="1"/>
    </xf>
    <xf numFmtId="0" fontId="3" fillId="0" borderId="20" xfId="0" applyFont="1" applyFill="1" applyBorder="1" applyAlignment="1">
      <alignment horizontal="left" vertical="center" shrinkToFit="1"/>
    </xf>
    <xf numFmtId="0" fontId="3" fillId="0" borderId="21" xfId="0" applyFont="1" applyFill="1" applyBorder="1" applyAlignment="1">
      <alignment horizontal="left" vertical="center" shrinkToFit="1"/>
    </xf>
    <xf numFmtId="0" fontId="3" fillId="0" borderId="8" xfId="0" applyFont="1" applyFill="1" applyBorder="1" applyAlignment="1">
      <alignment horizontal="distributed" vertical="center" wrapText="1" justifyLastLine="1"/>
    </xf>
    <xf numFmtId="0" fontId="3" fillId="0" borderId="20" xfId="0" applyFont="1" applyFill="1" applyBorder="1" applyAlignment="1">
      <alignment horizontal="distributed" vertical="center" wrapText="1" justifyLastLine="1"/>
    </xf>
    <xf numFmtId="0" fontId="3" fillId="0" borderId="12" xfId="0" applyFont="1" applyFill="1" applyBorder="1" applyAlignment="1">
      <alignment horizontal="distributed" vertical="center" wrapText="1" justifyLastLine="1"/>
    </xf>
    <xf numFmtId="0" fontId="11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8" fillId="0" borderId="28" xfId="0" applyFont="1" applyFill="1" applyBorder="1" applyAlignment="1">
      <alignment horizontal="center" vertical="center" wrapText="1"/>
    </xf>
    <xf numFmtId="0" fontId="8" fillId="0" borderId="40" xfId="0" applyFont="1" applyFill="1" applyBorder="1" applyAlignment="1">
      <alignment horizontal="center" vertical="center" wrapText="1"/>
    </xf>
    <xf numFmtId="0" fontId="8" fillId="0" borderId="41" xfId="0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8" fillId="0" borderId="39" xfId="0" applyFont="1" applyFill="1" applyBorder="1" applyAlignment="1">
      <alignment horizontal="center" vertical="center" wrapText="1"/>
    </xf>
    <xf numFmtId="0" fontId="10" fillId="0" borderId="32" xfId="0" applyFont="1" applyFill="1" applyBorder="1" applyAlignment="1">
      <alignment horizontal="left" vertical="center"/>
    </xf>
    <xf numFmtId="0" fontId="0" fillId="0" borderId="36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3" fillId="0" borderId="18" xfId="0" applyFont="1" applyFill="1" applyBorder="1" applyAlignment="1">
      <alignment horizontal="left" vertical="center" shrinkToFi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 vertical="center"/>
    </xf>
    <xf numFmtId="38" fontId="6" fillId="0" borderId="11" xfId="1" applyFont="1" applyFill="1" applyBorder="1" applyAlignment="1">
      <alignment horizontal="right" vertical="center"/>
    </xf>
    <xf numFmtId="38" fontId="6" fillId="0" borderId="20" xfId="1" applyFont="1" applyFill="1" applyBorder="1" applyAlignment="1">
      <alignment horizontal="right" vertical="center"/>
    </xf>
    <xf numFmtId="38" fontId="6" fillId="0" borderId="7" xfId="1" applyFont="1" applyFill="1" applyBorder="1" applyAlignment="1">
      <alignment horizontal="right" vertical="center"/>
    </xf>
    <xf numFmtId="38" fontId="6" fillId="0" borderId="18" xfId="1" applyFont="1" applyFill="1" applyBorder="1" applyAlignment="1">
      <alignment horizontal="right" vertical="center"/>
    </xf>
    <xf numFmtId="0" fontId="3" fillId="0" borderId="23" xfId="0" applyFont="1" applyFill="1" applyBorder="1" applyAlignment="1">
      <alignment horizontal="center" vertical="center" wrapText="1" justifyLastLine="1"/>
    </xf>
    <xf numFmtId="0" fontId="3" fillId="0" borderId="29" xfId="0" applyFont="1" applyFill="1" applyBorder="1" applyAlignment="1">
      <alignment horizontal="center" vertical="center" wrapText="1" justifyLastLine="1"/>
    </xf>
    <xf numFmtId="0" fontId="3" fillId="0" borderId="26" xfId="0" applyFont="1" applyFill="1" applyBorder="1" applyAlignment="1">
      <alignment horizontal="center" vertical="center" wrapText="1" justifyLastLine="1"/>
    </xf>
    <xf numFmtId="0" fontId="3" fillId="0" borderId="30" xfId="0" applyFont="1" applyFill="1" applyBorder="1" applyAlignment="1">
      <alignment horizontal="center" vertical="center" wrapText="1" justifyLastLine="1"/>
    </xf>
    <xf numFmtId="0" fontId="2" fillId="0" borderId="28" xfId="0" applyFont="1" applyFill="1" applyBorder="1" applyAlignment="1">
      <alignment horizontal="center" vertical="center" wrapText="1" justifyLastLine="1"/>
    </xf>
    <xf numFmtId="0" fontId="2" fillId="0" borderId="5" xfId="0" applyFont="1" applyFill="1" applyBorder="1" applyAlignment="1">
      <alignment horizontal="center" vertical="center" wrapText="1" justifyLastLine="1"/>
    </xf>
    <xf numFmtId="0" fontId="0" fillId="0" borderId="22" xfId="0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176" fontId="3" fillId="0" borderId="35" xfId="0" applyNumberFormat="1" applyFont="1" applyFill="1" applyBorder="1" applyAlignment="1">
      <alignment horizontal="center" vertical="center"/>
    </xf>
    <xf numFmtId="176" fontId="3" fillId="0" borderId="18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center" vertical="center" textRotation="255" wrapText="1"/>
    </xf>
    <xf numFmtId="0" fontId="3" fillId="0" borderId="40" xfId="0" applyFont="1" applyFill="1" applyBorder="1" applyAlignment="1">
      <alignment horizontal="center" vertical="center" textRotation="255" wrapText="1"/>
    </xf>
    <xf numFmtId="0" fontId="3" fillId="0" borderId="3" xfId="0" applyFont="1" applyFill="1" applyBorder="1" applyAlignment="1">
      <alignment horizontal="left" vertical="center" shrinkToFit="1"/>
    </xf>
    <xf numFmtId="0" fontId="3" fillId="0" borderId="37" xfId="0" applyFont="1" applyFill="1" applyBorder="1" applyAlignment="1">
      <alignment horizontal="left" vertical="center" shrinkToFit="1"/>
    </xf>
    <xf numFmtId="0" fontId="0" fillId="0" borderId="54" xfId="0" applyFill="1" applyBorder="1" applyAlignment="1">
      <alignment horizontal="center" vertical="center"/>
    </xf>
    <xf numFmtId="0" fontId="0" fillId="0" borderId="52" xfId="0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 wrapText="1" justifyLastLine="1"/>
    </xf>
    <xf numFmtId="0" fontId="3" fillId="0" borderId="49" xfId="0" applyFont="1" applyFill="1" applyBorder="1" applyAlignment="1">
      <alignment horizontal="center" vertical="center" wrapText="1" justifyLastLine="1"/>
    </xf>
    <xf numFmtId="38" fontId="6" fillId="0" borderId="3" xfId="1" applyFont="1" applyFill="1" applyBorder="1" applyAlignment="1">
      <alignment vertical="center"/>
    </xf>
    <xf numFmtId="38" fontId="6" fillId="0" borderId="34" xfId="1" applyFont="1" applyFill="1" applyBorder="1" applyAlignment="1">
      <alignment vertical="center"/>
    </xf>
    <xf numFmtId="38" fontId="6" fillId="0" borderId="13" xfId="1" applyFont="1" applyFill="1" applyBorder="1" applyAlignment="1">
      <alignment horizontal="right" vertical="center"/>
    </xf>
    <xf numFmtId="38" fontId="6" fillId="0" borderId="33" xfId="1" applyFont="1" applyFill="1" applyBorder="1" applyAlignment="1">
      <alignment horizontal="right" vertical="center"/>
    </xf>
    <xf numFmtId="0" fontId="4" fillId="0" borderId="47" xfId="0" applyFont="1" applyFill="1" applyBorder="1" applyAlignment="1">
      <alignment horizontal="distributed" vertical="center" wrapText="1" justifyLastLine="1"/>
    </xf>
    <xf numFmtId="0" fontId="4" fillId="0" borderId="46" xfId="0" applyFont="1" applyFill="1" applyBorder="1" applyAlignment="1">
      <alignment horizontal="distributed" vertical="center" wrapText="1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7"/>
  <sheetViews>
    <sheetView tabSelected="1" view="pageBreakPreview" zoomScale="85" zoomScaleNormal="100" zoomScaleSheetLayoutView="85" workbookViewId="0">
      <selection sqref="A1:V1"/>
    </sheetView>
  </sheetViews>
  <sheetFormatPr defaultRowHeight="13.5" x14ac:dyDescent="0.15"/>
  <cols>
    <col min="1" max="8" width="7" style="5" customWidth="1"/>
    <col min="9" max="20" width="5.625" style="5" customWidth="1"/>
    <col min="21" max="21" width="7" style="5" customWidth="1"/>
    <col min="22" max="22" width="3.25" style="5" bestFit="1" customWidth="1"/>
    <col min="23" max="16384" width="9" style="5"/>
  </cols>
  <sheetData>
    <row r="1" spans="1:23" ht="22.5" customHeight="1" x14ac:dyDescent="0.15">
      <c r="A1" s="130" t="s">
        <v>82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  <c r="O1" s="130"/>
      <c r="P1" s="130"/>
      <c r="Q1" s="130"/>
      <c r="R1" s="130"/>
      <c r="S1" s="130"/>
      <c r="T1" s="130"/>
      <c r="U1" s="130"/>
      <c r="V1" s="130"/>
    </row>
    <row r="2" spans="1:23" ht="12.75" customHeight="1" x14ac:dyDescent="0.15">
      <c r="O2" s="6"/>
    </row>
    <row r="3" spans="1:23" ht="22.5" customHeight="1" x14ac:dyDescent="0.15">
      <c r="A3" s="131" t="s">
        <v>88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  <c r="S3" s="131"/>
      <c r="T3" s="131"/>
      <c r="U3" s="131"/>
      <c r="V3" s="131"/>
      <c r="W3" s="7"/>
    </row>
    <row r="4" spans="1:23" ht="12" customHeight="1" x14ac:dyDescent="0.15">
      <c r="A4" s="8"/>
    </row>
    <row r="5" spans="1:23" ht="22.5" customHeight="1" x14ac:dyDescent="0.15">
      <c r="A5" s="132" t="s">
        <v>54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7"/>
    </row>
    <row r="6" spans="1:23" ht="18" customHeight="1" x14ac:dyDescent="0.15">
      <c r="A6" s="9"/>
    </row>
    <row r="7" spans="1:23" s="10" customFormat="1" ht="18.75" customHeight="1" x14ac:dyDescent="0.15">
      <c r="M7" s="132" t="s">
        <v>34</v>
      </c>
      <c r="N7" s="132"/>
      <c r="O7" s="133"/>
      <c r="P7" s="133"/>
      <c r="Q7" s="133"/>
      <c r="R7" s="133"/>
      <c r="S7" s="133"/>
      <c r="T7" s="133"/>
    </row>
    <row r="8" spans="1:23" s="10" customFormat="1" ht="18.75" customHeight="1" x14ac:dyDescent="0.15">
      <c r="M8" s="144" t="s">
        <v>35</v>
      </c>
      <c r="N8" s="144"/>
      <c r="O8" s="133" t="s">
        <v>87</v>
      </c>
      <c r="P8" s="133"/>
      <c r="Q8" s="133"/>
      <c r="R8" s="133"/>
      <c r="S8" s="133"/>
      <c r="T8" s="133"/>
    </row>
    <row r="9" spans="1:23" s="10" customFormat="1" ht="18.75" customHeight="1" x14ac:dyDescent="0.15">
      <c r="M9" s="144" t="s">
        <v>36</v>
      </c>
      <c r="N9" s="144"/>
      <c r="O9" s="133" t="s">
        <v>85</v>
      </c>
      <c r="P9" s="133"/>
      <c r="Q9" s="133"/>
      <c r="R9" s="133"/>
      <c r="S9" s="133"/>
      <c r="T9" s="133"/>
    </row>
    <row r="10" spans="1:23" s="10" customFormat="1" ht="18.75" customHeight="1" x14ac:dyDescent="0.15">
      <c r="M10" s="144" t="s">
        <v>37</v>
      </c>
      <c r="N10" s="144"/>
      <c r="O10" s="133" t="s">
        <v>86</v>
      </c>
      <c r="P10" s="133"/>
      <c r="Q10" s="133"/>
      <c r="R10" s="133"/>
      <c r="S10" s="133"/>
      <c r="T10" s="133"/>
    </row>
    <row r="11" spans="1:23" s="10" customFormat="1" ht="35.25" customHeight="1" x14ac:dyDescent="0.15">
      <c r="A11" s="132" t="s">
        <v>83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1"/>
    </row>
    <row r="12" spans="1:23" s="10" customFormat="1" ht="27.75" customHeight="1" x14ac:dyDescent="0.15">
      <c r="A12" s="146" t="s">
        <v>38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2"/>
    </row>
    <row r="13" spans="1:23" s="10" customFormat="1" ht="22.5" customHeight="1" thickBot="1" x14ac:dyDescent="0.2">
      <c r="A13" s="145" t="s">
        <v>41</v>
      </c>
      <c r="B13" s="145"/>
      <c r="C13" s="145"/>
      <c r="D13" s="145"/>
      <c r="E13" s="145"/>
      <c r="F13" s="145"/>
      <c r="G13" s="145"/>
      <c r="H13" s="145"/>
      <c r="I13" s="13"/>
      <c r="J13" s="13"/>
      <c r="K13" s="13"/>
      <c r="L13" s="145" t="s">
        <v>56</v>
      </c>
      <c r="M13" s="145"/>
      <c r="N13" s="145"/>
      <c r="O13" s="145"/>
      <c r="P13" s="145"/>
      <c r="Q13" s="145"/>
      <c r="R13" s="145"/>
      <c r="S13" s="14"/>
      <c r="T13" s="14"/>
      <c r="U13" s="14"/>
      <c r="V13" s="14"/>
      <c r="W13" s="14"/>
    </row>
    <row r="14" spans="1:23" ht="18.75" customHeight="1" x14ac:dyDescent="0.15">
      <c r="A14" s="15"/>
      <c r="B14" s="138">
        <v>1</v>
      </c>
      <c r="C14" s="134">
        <v>3</v>
      </c>
      <c r="D14" s="134">
        <v>1</v>
      </c>
      <c r="E14" s="134">
        <v>1</v>
      </c>
      <c r="F14" s="134">
        <v>6</v>
      </c>
      <c r="G14" s="136">
        <v>6</v>
      </c>
      <c r="H14" s="15"/>
      <c r="I14" s="15"/>
      <c r="J14" s="15"/>
      <c r="K14" s="15"/>
      <c r="L14" s="15"/>
      <c r="M14" s="157" t="s">
        <v>58</v>
      </c>
      <c r="N14" s="158"/>
      <c r="O14" s="147">
        <v>256</v>
      </c>
      <c r="P14" s="148"/>
      <c r="Q14" s="148"/>
      <c r="R14" s="16" t="s">
        <v>43</v>
      </c>
      <c r="S14" s="17"/>
      <c r="T14" s="17"/>
      <c r="U14" s="17"/>
      <c r="V14" s="17"/>
      <c r="W14" s="18"/>
    </row>
    <row r="15" spans="1:23" ht="18.75" customHeight="1" thickBot="1" x14ac:dyDescent="0.2">
      <c r="B15" s="139"/>
      <c r="C15" s="135"/>
      <c r="D15" s="135"/>
      <c r="E15" s="135"/>
      <c r="F15" s="135"/>
      <c r="G15" s="137"/>
      <c r="H15" s="15"/>
      <c r="I15" s="15"/>
      <c r="J15" s="15"/>
      <c r="K15" s="15"/>
      <c r="L15" s="15"/>
      <c r="M15" s="159" t="s">
        <v>59</v>
      </c>
      <c r="N15" s="160"/>
      <c r="O15" s="149"/>
      <c r="P15" s="150"/>
      <c r="Q15" s="150"/>
      <c r="R15" s="19" t="s">
        <v>43</v>
      </c>
      <c r="S15" s="17"/>
      <c r="T15" s="17"/>
      <c r="U15" s="17"/>
      <c r="V15" s="17"/>
      <c r="W15" s="18"/>
    </row>
    <row r="16" spans="1:23" ht="18.75" customHeight="1" x14ac:dyDescent="0.15">
      <c r="A16" s="20"/>
      <c r="H16" s="20"/>
      <c r="I16" s="20"/>
      <c r="J16" s="20"/>
      <c r="K16" s="21"/>
      <c r="L16" s="21"/>
      <c r="M16" s="169" t="s">
        <v>60</v>
      </c>
      <c r="N16" s="170"/>
      <c r="O16" s="175"/>
      <c r="P16" s="176"/>
      <c r="Q16" s="176"/>
      <c r="R16" s="22" t="s">
        <v>43</v>
      </c>
      <c r="S16" s="17"/>
      <c r="T16" s="17"/>
      <c r="U16" s="17"/>
      <c r="V16" s="17"/>
      <c r="W16" s="18"/>
    </row>
    <row r="17" spans="1:23" ht="18.75" customHeight="1" thickBot="1" x14ac:dyDescent="0.2">
      <c r="A17" s="20"/>
      <c r="H17" s="20"/>
      <c r="I17" s="20"/>
      <c r="J17" s="20"/>
      <c r="K17" s="21"/>
      <c r="L17" s="21"/>
      <c r="M17" s="141" t="s">
        <v>69</v>
      </c>
      <c r="N17" s="142"/>
      <c r="O17" s="173">
        <f>SUM(O14:Q16)</f>
        <v>256</v>
      </c>
      <c r="P17" s="174"/>
      <c r="Q17" s="174"/>
      <c r="R17" s="23" t="s">
        <v>43</v>
      </c>
      <c r="S17" s="17"/>
      <c r="T17" s="17"/>
      <c r="U17" s="17"/>
      <c r="V17" s="17"/>
      <c r="W17" s="18"/>
    </row>
    <row r="18" spans="1:23" ht="22.5" customHeight="1" thickBot="1" x14ac:dyDescent="0.2">
      <c r="A18" s="140" t="s">
        <v>55</v>
      </c>
      <c r="B18" s="140"/>
      <c r="C18" s="140"/>
      <c r="D18" s="140"/>
      <c r="E18" s="140"/>
      <c r="F18" s="140"/>
      <c r="G18" s="140"/>
      <c r="H18" s="140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18"/>
    </row>
    <row r="19" spans="1:23" ht="19.5" customHeight="1" x14ac:dyDescent="0.15">
      <c r="A19" s="118" t="s">
        <v>0</v>
      </c>
      <c r="B19" s="119"/>
      <c r="C19" s="119"/>
      <c r="D19" s="120"/>
      <c r="E19" s="101" t="s">
        <v>1</v>
      </c>
      <c r="F19" s="97" t="s">
        <v>39</v>
      </c>
      <c r="G19" s="98"/>
      <c r="H19" s="98"/>
      <c r="I19" s="99" t="s">
        <v>2</v>
      </c>
      <c r="J19" s="101" t="s">
        <v>3</v>
      </c>
      <c r="K19" s="101" t="s">
        <v>4</v>
      </c>
      <c r="L19" s="101" t="s">
        <v>5</v>
      </c>
      <c r="M19" s="101" t="s">
        <v>6</v>
      </c>
      <c r="N19" s="101" t="s">
        <v>7</v>
      </c>
      <c r="O19" s="155" t="s">
        <v>8</v>
      </c>
      <c r="P19" s="155" t="s">
        <v>9</v>
      </c>
      <c r="Q19" s="155" t="s">
        <v>10</v>
      </c>
      <c r="R19" s="101" t="s">
        <v>11</v>
      </c>
      <c r="S19" s="101" t="s">
        <v>12</v>
      </c>
      <c r="T19" s="171" t="s">
        <v>13</v>
      </c>
      <c r="U19" s="151" t="s">
        <v>27</v>
      </c>
      <c r="V19" s="152"/>
    </row>
    <row r="20" spans="1:23" ht="19.5" customHeight="1" x14ac:dyDescent="0.15">
      <c r="A20" s="121"/>
      <c r="B20" s="122"/>
      <c r="C20" s="122"/>
      <c r="D20" s="123"/>
      <c r="E20" s="92"/>
      <c r="F20" s="25" t="s">
        <v>73</v>
      </c>
      <c r="G20" s="25" t="s">
        <v>74</v>
      </c>
      <c r="H20" s="26" t="s">
        <v>75</v>
      </c>
      <c r="I20" s="100"/>
      <c r="J20" s="92"/>
      <c r="K20" s="92"/>
      <c r="L20" s="92"/>
      <c r="M20" s="92"/>
      <c r="N20" s="92"/>
      <c r="O20" s="156"/>
      <c r="P20" s="156"/>
      <c r="Q20" s="156"/>
      <c r="R20" s="92"/>
      <c r="S20" s="92"/>
      <c r="T20" s="172"/>
      <c r="U20" s="153"/>
      <c r="V20" s="154"/>
    </row>
    <row r="21" spans="1:23" ht="21" customHeight="1" x14ac:dyDescent="0.15">
      <c r="A21" s="108" t="s">
        <v>30</v>
      </c>
      <c r="B21" s="115" t="s">
        <v>80</v>
      </c>
      <c r="C21" s="117"/>
      <c r="D21" s="116"/>
      <c r="E21" s="3">
        <v>11</v>
      </c>
      <c r="F21" s="3">
        <v>80</v>
      </c>
      <c r="G21" s="3">
        <v>80</v>
      </c>
      <c r="H21" s="27">
        <v>80</v>
      </c>
      <c r="I21" s="28"/>
      <c r="J21" s="29"/>
      <c r="K21" s="29"/>
      <c r="L21" s="29">
        <v>1</v>
      </c>
      <c r="M21" s="29"/>
      <c r="N21" s="29">
        <v>1</v>
      </c>
      <c r="O21" s="29"/>
      <c r="P21" s="29">
        <v>1</v>
      </c>
      <c r="Q21" s="29">
        <v>1</v>
      </c>
      <c r="R21" s="29">
        <v>1</v>
      </c>
      <c r="S21" s="29"/>
      <c r="T21" s="30"/>
      <c r="U21" s="31">
        <f>SUM(I21:T21)</f>
        <v>5</v>
      </c>
      <c r="V21" s="32" t="s">
        <v>14</v>
      </c>
    </row>
    <row r="22" spans="1:23" ht="21" customHeight="1" x14ac:dyDescent="0.15">
      <c r="A22" s="109"/>
      <c r="B22" s="115" t="s">
        <v>65</v>
      </c>
      <c r="C22" s="117"/>
      <c r="D22" s="116"/>
      <c r="E22" s="3">
        <v>12</v>
      </c>
      <c r="F22" s="2">
        <v>70</v>
      </c>
      <c r="G22" s="2">
        <v>70</v>
      </c>
      <c r="H22" s="33">
        <v>70</v>
      </c>
      <c r="I22" s="28"/>
      <c r="J22" s="29">
        <v>1</v>
      </c>
      <c r="K22" s="29"/>
      <c r="L22" s="29">
        <v>1</v>
      </c>
      <c r="M22" s="29"/>
      <c r="N22" s="29"/>
      <c r="O22" s="29"/>
      <c r="P22" s="29"/>
      <c r="Q22" s="29"/>
      <c r="R22" s="29"/>
      <c r="S22" s="29"/>
      <c r="T22" s="30">
        <v>1</v>
      </c>
      <c r="U22" s="31">
        <f>SUM(I22:T22)</f>
        <v>3</v>
      </c>
      <c r="V22" s="32" t="s">
        <v>14</v>
      </c>
    </row>
    <row r="23" spans="1:23" ht="21" customHeight="1" x14ac:dyDescent="0.15">
      <c r="A23" s="109"/>
      <c r="B23" s="115" t="s">
        <v>15</v>
      </c>
      <c r="C23" s="117"/>
      <c r="D23" s="116"/>
      <c r="E23" s="3">
        <v>13</v>
      </c>
      <c r="F23" s="2">
        <v>50</v>
      </c>
      <c r="G23" s="2">
        <v>50</v>
      </c>
      <c r="H23" s="33">
        <v>50</v>
      </c>
      <c r="I23" s="28">
        <v>1</v>
      </c>
      <c r="J23" s="29"/>
      <c r="K23" s="29"/>
      <c r="L23" s="29"/>
      <c r="M23" s="29"/>
      <c r="N23" s="29">
        <v>1</v>
      </c>
      <c r="O23" s="29">
        <v>1</v>
      </c>
      <c r="P23" s="29"/>
      <c r="Q23" s="29"/>
      <c r="R23" s="29">
        <v>1</v>
      </c>
      <c r="S23" s="29"/>
      <c r="T23" s="30"/>
      <c r="U23" s="31">
        <f>SUM(I23:T23)</f>
        <v>4</v>
      </c>
      <c r="V23" s="32" t="s">
        <v>14</v>
      </c>
    </row>
    <row r="24" spans="1:23" ht="21" customHeight="1" x14ac:dyDescent="0.15">
      <c r="A24" s="109"/>
      <c r="B24" s="115" t="s">
        <v>49</v>
      </c>
      <c r="C24" s="117"/>
      <c r="D24" s="116"/>
      <c r="E24" s="3">
        <v>14</v>
      </c>
      <c r="F24" s="34"/>
      <c r="G24" s="34"/>
      <c r="H24" s="35"/>
      <c r="I24" s="28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30"/>
      <c r="U24" s="31">
        <f t="shared" ref="U24:U35" si="0">SUM(I24:T24)</f>
        <v>0</v>
      </c>
      <c r="V24" s="32" t="s">
        <v>14</v>
      </c>
    </row>
    <row r="25" spans="1:23" ht="21" customHeight="1" x14ac:dyDescent="0.15">
      <c r="A25" s="109"/>
      <c r="B25" s="115" t="s">
        <v>66</v>
      </c>
      <c r="C25" s="117"/>
      <c r="D25" s="116"/>
      <c r="E25" s="3">
        <v>15</v>
      </c>
      <c r="F25" s="36">
        <v>70</v>
      </c>
      <c r="G25" s="36">
        <v>70</v>
      </c>
      <c r="H25" s="37">
        <v>70</v>
      </c>
      <c r="I25" s="28"/>
      <c r="J25" s="29"/>
      <c r="K25" s="29">
        <v>1</v>
      </c>
      <c r="L25" s="29"/>
      <c r="M25" s="29"/>
      <c r="N25" s="29"/>
      <c r="O25" s="29"/>
      <c r="P25" s="29"/>
      <c r="Q25" s="29"/>
      <c r="R25" s="29"/>
      <c r="S25" s="29">
        <v>1</v>
      </c>
      <c r="T25" s="30"/>
      <c r="U25" s="31">
        <f>SUM(I25:T25)</f>
        <v>2</v>
      </c>
      <c r="V25" s="32" t="s">
        <v>14</v>
      </c>
    </row>
    <row r="26" spans="1:23" ht="21" customHeight="1" x14ac:dyDescent="0.15">
      <c r="A26" s="109"/>
      <c r="B26" s="115" t="s">
        <v>50</v>
      </c>
      <c r="C26" s="117"/>
      <c r="D26" s="116"/>
      <c r="E26" s="3">
        <v>16</v>
      </c>
      <c r="F26" s="3">
        <v>80</v>
      </c>
      <c r="G26" s="3">
        <v>80</v>
      </c>
      <c r="H26" s="27">
        <v>80</v>
      </c>
      <c r="I26" s="28"/>
      <c r="J26" s="29"/>
      <c r="K26" s="29"/>
      <c r="L26" s="29"/>
      <c r="M26" s="29"/>
      <c r="N26" s="29"/>
      <c r="O26" s="29"/>
      <c r="P26" s="29"/>
      <c r="Q26" s="29">
        <v>1</v>
      </c>
      <c r="R26" s="29"/>
      <c r="S26" s="29"/>
      <c r="T26" s="30"/>
      <c r="U26" s="31">
        <f>SUM(I26:T26)</f>
        <v>1</v>
      </c>
      <c r="V26" s="32" t="s">
        <v>14</v>
      </c>
    </row>
    <row r="27" spans="1:23" ht="21" customHeight="1" x14ac:dyDescent="0.15">
      <c r="A27" s="109"/>
      <c r="B27" s="115" t="s">
        <v>62</v>
      </c>
      <c r="C27" s="117"/>
      <c r="D27" s="116"/>
      <c r="E27" s="3">
        <v>17</v>
      </c>
      <c r="F27" s="3">
        <v>70</v>
      </c>
      <c r="G27" s="3">
        <v>70</v>
      </c>
      <c r="H27" s="27">
        <v>70</v>
      </c>
      <c r="I27" s="28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30">
        <v>1</v>
      </c>
      <c r="U27" s="31">
        <f>SUM(I27:T27)</f>
        <v>1</v>
      </c>
      <c r="V27" s="32" t="s">
        <v>14</v>
      </c>
    </row>
    <row r="28" spans="1:23" ht="21" customHeight="1" x14ac:dyDescent="0.15">
      <c r="A28" s="109"/>
      <c r="B28" s="115" t="s">
        <v>16</v>
      </c>
      <c r="C28" s="117"/>
      <c r="D28" s="116"/>
      <c r="E28" s="3">
        <v>18</v>
      </c>
      <c r="F28" s="3">
        <v>40</v>
      </c>
      <c r="G28" s="3">
        <v>40</v>
      </c>
      <c r="H28" s="27">
        <v>40</v>
      </c>
      <c r="I28" s="28"/>
      <c r="J28" s="29">
        <v>1</v>
      </c>
      <c r="K28" s="29"/>
      <c r="L28" s="29"/>
      <c r="M28" s="29"/>
      <c r="N28" s="29"/>
      <c r="O28" s="29">
        <v>1</v>
      </c>
      <c r="P28" s="29"/>
      <c r="Q28" s="29"/>
      <c r="R28" s="29"/>
      <c r="S28" s="29">
        <v>1</v>
      </c>
      <c r="T28" s="30"/>
      <c r="U28" s="31">
        <f>SUM(I28:T28)</f>
        <v>3</v>
      </c>
      <c r="V28" s="32" t="s">
        <v>14</v>
      </c>
    </row>
    <row r="29" spans="1:23" ht="21" customHeight="1" x14ac:dyDescent="0.15">
      <c r="A29" s="109"/>
      <c r="B29" s="115" t="s">
        <v>51</v>
      </c>
      <c r="C29" s="117"/>
      <c r="D29" s="116"/>
      <c r="E29" s="3">
        <v>20</v>
      </c>
      <c r="F29" s="3">
        <v>65</v>
      </c>
      <c r="G29" s="3">
        <v>65</v>
      </c>
      <c r="H29" s="27">
        <v>65</v>
      </c>
      <c r="I29" s="28">
        <v>1</v>
      </c>
      <c r="J29" s="29"/>
      <c r="K29" s="29"/>
      <c r="L29" s="29"/>
      <c r="M29" s="29"/>
      <c r="N29" s="29">
        <v>1</v>
      </c>
      <c r="O29" s="29"/>
      <c r="P29" s="29"/>
      <c r="Q29" s="29"/>
      <c r="R29" s="29"/>
      <c r="S29" s="29"/>
      <c r="T29" s="30"/>
      <c r="U29" s="31">
        <f>SUM(I29:T29)</f>
        <v>2</v>
      </c>
      <c r="V29" s="32" t="s">
        <v>14</v>
      </c>
    </row>
    <row r="30" spans="1:23" ht="21" customHeight="1" x14ac:dyDescent="0.15">
      <c r="A30" s="109"/>
      <c r="B30" s="115" t="s">
        <v>17</v>
      </c>
      <c r="C30" s="117"/>
      <c r="D30" s="116"/>
      <c r="E30" s="3">
        <v>21</v>
      </c>
      <c r="F30" s="3"/>
      <c r="G30" s="3"/>
      <c r="H30" s="27"/>
      <c r="I30" s="28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30"/>
      <c r="U30" s="31">
        <f t="shared" si="0"/>
        <v>0</v>
      </c>
      <c r="V30" s="32" t="s">
        <v>14</v>
      </c>
    </row>
    <row r="31" spans="1:23" ht="21" customHeight="1" x14ac:dyDescent="0.15">
      <c r="A31" s="109"/>
      <c r="B31" s="115" t="s">
        <v>33</v>
      </c>
      <c r="C31" s="117"/>
      <c r="D31" s="116"/>
      <c r="E31" s="3">
        <v>23</v>
      </c>
      <c r="F31" s="3">
        <v>65</v>
      </c>
      <c r="G31" s="3">
        <v>65</v>
      </c>
      <c r="H31" s="27">
        <v>65</v>
      </c>
      <c r="I31" s="28"/>
      <c r="J31" s="29"/>
      <c r="K31" s="29"/>
      <c r="L31" s="29"/>
      <c r="M31" s="29"/>
      <c r="N31" s="29"/>
      <c r="O31" s="29"/>
      <c r="P31" s="29">
        <v>1</v>
      </c>
      <c r="Q31" s="29"/>
      <c r="R31" s="29"/>
      <c r="S31" s="29"/>
      <c r="T31" s="30"/>
      <c r="U31" s="31">
        <f>SUM(I31:T31)</f>
        <v>1</v>
      </c>
      <c r="V31" s="32" t="s">
        <v>14</v>
      </c>
    </row>
    <row r="32" spans="1:23" ht="21" customHeight="1" x14ac:dyDescent="0.15">
      <c r="A32" s="109"/>
      <c r="B32" s="115" t="s">
        <v>79</v>
      </c>
      <c r="C32" s="117"/>
      <c r="D32" s="116"/>
      <c r="E32" s="3">
        <v>24</v>
      </c>
      <c r="F32" s="3"/>
      <c r="G32" s="3"/>
      <c r="H32" s="27"/>
      <c r="I32" s="28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30"/>
      <c r="U32" s="31">
        <f t="shared" si="0"/>
        <v>0</v>
      </c>
      <c r="V32" s="32" t="s">
        <v>14</v>
      </c>
    </row>
    <row r="33" spans="1:22" ht="21" customHeight="1" x14ac:dyDescent="0.15">
      <c r="A33" s="109"/>
      <c r="B33" s="115" t="s">
        <v>42</v>
      </c>
      <c r="C33" s="117"/>
      <c r="D33" s="116"/>
      <c r="E33" s="3">
        <v>25</v>
      </c>
      <c r="F33" s="3">
        <v>60</v>
      </c>
      <c r="G33" s="3">
        <v>60</v>
      </c>
      <c r="H33" s="38">
        <v>60</v>
      </c>
      <c r="I33" s="39"/>
      <c r="J33" s="40"/>
      <c r="K33" s="40">
        <v>1</v>
      </c>
      <c r="L33" s="40"/>
      <c r="M33" s="40"/>
      <c r="N33" s="40"/>
      <c r="O33" s="40"/>
      <c r="P33" s="40"/>
      <c r="Q33" s="40"/>
      <c r="R33" s="40"/>
      <c r="S33" s="40"/>
      <c r="T33" s="41"/>
      <c r="U33" s="42">
        <f>SUM(I33:T33)</f>
        <v>1</v>
      </c>
      <c r="V33" s="43" t="s">
        <v>14</v>
      </c>
    </row>
    <row r="34" spans="1:22" ht="21" customHeight="1" x14ac:dyDescent="0.15">
      <c r="A34" s="109"/>
      <c r="B34" s="113" t="s">
        <v>81</v>
      </c>
      <c r="C34" s="143"/>
      <c r="D34" s="114"/>
      <c r="E34" s="3">
        <v>26</v>
      </c>
      <c r="F34" s="3"/>
      <c r="G34" s="3"/>
      <c r="H34" s="38"/>
      <c r="I34" s="39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1"/>
      <c r="U34" s="42">
        <f t="shared" ref="U34" si="1">SUM(I34:T34)</f>
        <v>0</v>
      </c>
      <c r="V34" s="43" t="s">
        <v>14</v>
      </c>
    </row>
    <row r="35" spans="1:22" ht="21" customHeight="1" x14ac:dyDescent="0.15">
      <c r="A35" s="109"/>
      <c r="B35" s="115" t="s">
        <v>67</v>
      </c>
      <c r="C35" s="117"/>
      <c r="D35" s="116"/>
      <c r="E35" s="3">
        <v>28</v>
      </c>
      <c r="F35" s="3"/>
      <c r="G35" s="3"/>
      <c r="H35" s="38"/>
      <c r="I35" s="161" t="s">
        <v>84</v>
      </c>
      <c r="J35" s="162"/>
      <c r="K35" s="162"/>
      <c r="L35" s="162"/>
      <c r="M35" s="162"/>
      <c r="N35" s="162"/>
      <c r="O35" s="162"/>
      <c r="P35" s="162"/>
      <c r="Q35" s="162"/>
      <c r="R35" s="162"/>
      <c r="S35" s="162"/>
      <c r="T35" s="163"/>
      <c r="U35" s="42">
        <f t="shared" si="0"/>
        <v>0</v>
      </c>
      <c r="V35" s="43" t="s">
        <v>14</v>
      </c>
    </row>
    <row r="36" spans="1:22" ht="21" customHeight="1" thickBot="1" x14ac:dyDescent="0.2">
      <c r="A36" s="109"/>
      <c r="B36" s="127" t="s">
        <v>71</v>
      </c>
      <c r="C36" s="127"/>
      <c r="D36" s="127"/>
      <c r="E36" s="2" t="s">
        <v>48</v>
      </c>
      <c r="F36" s="3" t="s">
        <v>48</v>
      </c>
      <c r="G36" s="3" t="s">
        <v>48</v>
      </c>
      <c r="H36" s="3" t="s">
        <v>48</v>
      </c>
      <c r="I36" s="44">
        <f t="shared" ref="I36:T36" si="2">SUM(I21:I35)</f>
        <v>2</v>
      </c>
      <c r="J36" s="45">
        <f t="shared" si="2"/>
        <v>2</v>
      </c>
      <c r="K36" s="45">
        <f t="shared" si="2"/>
        <v>2</v>
      </c>
      <c r="L36" s="45">
        <f t="shared" si="2"/>
        <v>2</v>
      </c>
      <c r="M36" s="45">
        <f t="shared" si="2"/>
        <v>0</v>
      </c>
      <c r="N36" s="45">
        <f t="shared" si="2"/>
        <v>3</v>
      </c>
      <c r="O36" s="45">
        <f t="shared" si="2"/>
        <v>2</v>
      </c>
      <c r="P36" s="45">
        <f t="shared" si="2"/>
        <v>2</v>
      </c>
      <c r="Q36" s="45">
        <f t="shared" si="2"/>
        <v>2</v>
      </c>
      <c r="R36" s="45">
        <f t="shared" si="2"/>
        <v>2</v>
      </c>
      <c r="S36" s="45">
        <f t="shared" si="2"/>
        <v>2</v>
      </c>
      <c r="T36" s="46">
        <f t="shared" si="2"/>
        <v>2</v>
      </c>
      <c r="U36" s="42">
        <f t="shared" ref="U36:U41" si="3">SUM(I36:T36)</f>
        <v>23</v>
      </c>
      <c r="V36" s="43" t="s">
        <v>14</v>
      </c>
    </row>
    <row r="37" spans="1:22" ht="21" customHeight="1" x14ac:dyDescent="0.15">
      <c r="A37" s="109"/>
      <c r="B37" s="124" t="s">
        <v>18</v>
      </c>
      <c r="C37" s="125"/>
      <c r="D37" s="126"/>
      <c r="E37" s="47">
        <v>83</v>
      </c>
      <c r="F37" s="47">
        <v>100</v>
      </c>
      <c r="G37" s="47">
        <v>100</v>
      </c>
      <c r="H37" s="47">
        <v>100</v>
      </c>
      <c r="I37" s="48"/>
      <c r="J37" s="49">
        <v>1</v>
      </c>
      <c r="K37" s="49">
        <v>1</v>
      </c>
      <c r="L37" s="49"/>
      <c r="M37" s="49"/>
      <c r="N37" s="49">
        <v>1</v>
      </c>
      <c r="O37" s="49">
        <v>1</v>
      </c>
      <c r="P37" s="49">
        <v>1</v>
      </c>
      <c r="Q37" s="49">
        <v>1</v>
      </c>
      <c r="R37" s="49">
        <v>1</v>
      </c>
      <c r="S37" s="49"/>
      <c r="T37" s="50">
        <v>1</v>
      </c>
      <c r="U37" s="51">
        <f t="shared" si="3"/>
        <v>8</v>
      </c>
      <c r="V37" s="52" t="s">
        <v>14</v>
      </c>
    </row>
    <row r="38" spans="1:22" ht="21" customHeight="1" x14ac:dyDescent="0.15">
      <c r="A38" s="109"/>
      <c r="B38" s="115" t="s">
        <v>19</v>
      </c>
      <c r="C38" s="117"/>
      <c r="D38" s="116"/>
      <c r="E38" s="3">
        <v>84</v>
      </c>
      <c r="F38" s="3">
        <v>250</v>
      </c>
      <c r="G38" s="3">
        <v>250</v>
      </c>
      <c r="H38" s="3">
        <v>250</v>
      </c>
      <c r="I38" s="28"/>
      <c r="J38" s="29">
        <v>1</v>
      </c>
      <c r="K38" s="29"/>
      <c r="L38" s="29"/>
      <c r="M38" s="29"/>
      <c r="N38" s="29"/>
      <c r="O38" s="29"/>
      <c r="P38" s="29">
        <v>1</v>
      </c>
      <c r="Q38" s="29"/>
      <c r="R38" s="29"/>
      <c r="S38" s="29"/>
      <c r="T38" s="30"/>
      <c r="U38" s="31">
        <f t="shared" si="3"/>
        <v>2</v>
      </c>
      <c r="V38" s="32" t="s">
        <v>14</v>
      </c>
    </row>
    <row r="39" spans="1:22" ht="21" customHeight="1" x14ac:dyDescent="0.15">
      <c r="A39" s="109"/>
      <c r="B39" s="115" t="s">
        <v>52</v>
      </c>
      <c r="C39" s="117"/>
      <c r="D39" s="116"/>
      <c r="E39" s="3">
        <v>85</v>
      </c>
      <c r="F39" s="3">
        <v>240</v>
      </c>
      <c r="G39" s="3">
        <v>240</v>
      </c>
      <c r="H39" s="3">
        <v>240</v>
      </c>
      <c r="I39" s="28">
        <v>1</v>
      </c>
      <c r="J39" s="29"/>
      <c r="K39" s="29">
        <v>1</v>
      </c>
      <c r="L39" s="29"/>
      <c r="M39" s="29"/>
      <c r="N39" s="29">
        <v>1</v>
      </c>
      <c r="O39" s="29">
        <v>1</v>
      </c>
      <c r="P39" s="29"/>
      <c r="Q39" s="29"/>
      <c r="R39" s="29"/>
      <c r="S39" s="29">
        <v>1</v>
      </c>
      <c r="T39" s="30"/>
      <c r="U39" s="31">
        <f t="shared" si="3"/>
        <v>5</v>
      </c>
      <c r="V39" s="32" t="s">
        <v>14</v>
      </c>
    </row>
    <row r="40" spans="1:22" ht="21" customHeight="1" x14ac:dyDescent="0.15">
      <c r="A40" s="109"/>
      <c r="B40" s="115" t="s">
        <v>40</v>
      </c>
      <c r="C40" s="117"/>
      <c r="D40" s="116"/>
      <c r="E40" s="3">
        <v>86</v>
      </c>
      <c r="F40" s="3">
        <v>250</v>
      </c>
      <c r="G40" s="3">
        <v>250</v>
      </c>
      <c r="H40" s="3">
        <v>250</v>
      </c>
      <c r="I40" s="28"/>
      <c r="J40" s="29"/>
      <c r="K40" s="29"/>
      <c r="L40" s="29"/>
      <c r="M40" s="29"/>
      <c r="N40" s="29"/>
      <c r="O40" s="29"/>
      <c r="P40" s="29"/>
      <c r="Q40" s="29"/>
      <c r="R40" s="29">
        <v>1</v>
      </c>
      <c r="S40" s="29"/>
      <c r="T40" s="30"/>
      <c r="U40" s="31">
        <f t="shared" si="3"/>
        <v>1</v>
      </c>
      <c r="V40" s="32" t="s">
        <v>14</v>
      </c>
    </row>
    <row r="41" spans="1:22" ht="21" customHeight="1" thickBot="1" x14ac:dyDescent="0.2">
      <c r="A41" s="110"/>
      <c r="B41" s="127" t="s">
        <v>72</v>
      </c>
      <c r="C41" s="127"/>
      <c r="D41" s="127"/>
      <c r="E41" s="2" t="s">
        <v>48</v>
      </c>
      <c r="F41" s="2" t="s">
        <v>48</v>
      </c>
      <c r="G41" s="2" t="s">
        <v>48</v>
      </c>
      <c r="H41" s="27" t="s">
        <v>48</v>
      </c>
      <c r="I41" s="44">
        <f t="shared" ref="I41:T41" si="4">SUM(I37:I40)</f>
        <v>1</v>
      </c>
      <c r="J41" s="45">
        <f t="shared" si="4"/>
        <v>2</v>
      </c>
      <c r="K41" s="45">
        <f t="shared" si="4"/>
        <v>2</v>
      </c>
      <c r="L41" s="45">
        <f t="shared" si="4"/>
        <v>0</v>
      </c>
      <c r="M41" s="45">
        <f t="shared" si="4"/>
        <v>0</v>
      </c>
      <c r="N41" s="45">
        <f t="shared" si="4"/>
        <v>2</v>
      </c>
      <c r="O41" s="45">
        <f t="shared" si="4"/>
        <v>2</v>
      </c>
      <c r="P41" s="45">
        <f t="shared" si="4"/>
        <v>2</v>
      </c>
      <c r="Q41" s="45">
        <f t="shared" si="4"/>
        <v>1</v>
      </c>
      <c r="R41" s="45">
        <f t="shared" si="4"/>
        <v>2</v>
      </c>
      <c r="S41" s="45">
        <f t="shared" si="4"/>
        <v>1</v>
      </c>
      <c r="T41" s="46">
        <f t="shared" si="4"/>
        <v>1</v>
      </c>
      <c r="U41" s="42">
        <f t="shared" si="3"/>
        <v>16</v>
      </c>
      <c r="V41" s="32" t="s">
        <v>14</v>
      </c>
    </row>
    <row r="42" spans="1:22" ht="21" customHeight="1" x14ac:dyDescent="0.15">
      <c r="A42" s="177" t="s">
        <v>28</v>
      </c>
      <c r="B42" s="178"/>
      <c r="C42" s="178"/>
      <c r="D42" s="178"/>
      <c r="E42" s="53" t="s">
        <v>1</v>
      </c>
      <c r="F42" s="54" t="s">
        <v>73</v>
      </c>
      <c r="G42" s="54" t="s">
        <v>74</v>
      </c>
      <c r="H42" s="55" t="s">
        <v>75</v>
      </c>
      <c r="I42" s="56" t="s">
        <v>2</v>
      </c>
      <c r="J42" s="53" t="s">
        <v>3</v>
      </c>
      <c r="K42" s="53" t="s">
        <v>4</v>
      </c>
      <c r="L42" s="53" t="s">
        <v>5</v>
      </c>
      <c r="M42" s="53" t="s">
        <v>6</v>
      </c>
      <c r="N42" s="53" t="s">
        <v>7</v>
      </c>
      <c r="O42" s="57" t="s">
        <v>8</v>
      </c>
      <c r="P42" s="57" t="s">
        <v>9</v>
      </c>
      <c r="Q42" s="57" t="s">
        <v>10</v>
      </c>
      <c r="R42" s="53" t="s">
        <v>11</v>
      </c>
      <c r="S42" s="53" t="s">
        <v>12</v>
      </c>
      <c r="T42" s="58" t="s">
        <v>13</v>
      </c>
      <c r="U42" s="128" t="s">
        <v>27</v>
      </c>
      <c r="V42" s="129"/>
    </row>
    <row r="43" spans="1:22" ht="21" customHeight="1" x14ac:dyDescent="0.15">
      <c r="A43" s="108" t="s">
        <v>29</v>
      </c>
      <c r="B43" s="165" t="s">
        <v>32</v>
      </c>
      <c r="C43" s="115" t="s">
        <v>20</v>
      </c>
      <c r="D43" s="116"/>
      <c r="E43" s="3">
        <v>51</v>
      </c>
      <c r="F43" s="34">
        <v>100</v>
      </c>
      <c r="G43" s="34">
        <v>100</v>
      </c>
      <c r="H43" s="34">
        <v>100</v>
      </c>
      <c r="I43" s="59">
        <v>10</v>
      </c>
      <c r="J43" s="60">
        <v>12</v>
      </c>
      <c r="K43" s="60">
        <v>15</v>
      </c>
      <c r="L43" s="60">
        <v>7</v>
      </c>
      <c r="M43" s="60"/>
      <c r="N43" s="60">
        <v>10</v>
      </c>
      <c r="O43" s="60">
        <v>14</v>
      </c>
      <c r="P43" s="60">
        <v>12</v>
      </c>
      <c r="Q43" s="60">
        <v>11</v>
      </c>
      <c r="R43" s="60">
        <v>10</v>
      </c>
      <c r="S43" s="60">
        <v>12</v>
      </c>
      <c r="T43" s="61">
        <v>10</v>
      </c>
      <c r="U43" s="62">
        <f>SUM(I43:T43)</f>
        <v>123</v>
      </c>
      <c r="V43" s="32" t="s">
        <v>14</v>
      </c>
    </row>
    <row r="44" spans="1:22" ht="21" customHeight="1" x14ac:dyDescent="0.15">
      <c r="A44" s="109"/>
      <c r="B44" s="105"/>
      <c r="C44" s="113" t="s">
        <v>21</v>
      </c>
      <c r="D44" s="114"/>
      <c r="E44" s="3">
        <v>53</v>
      </c>
      <c r="F44" s="34">
        <v>100</v>
      </c>
      <c r="G44" s="34">
        <v>100</v>
      </c>
      <c r="H44" s="34">
        <v>100</v>
      </c>
      <c r="I44" s="59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1">
        <v>1</v>
      </c>
      <c r="U44" s="62">
        <f>SUM(I44:T44)</f>
        <v>1</v>
      </c>
      <c r="V44" s="32" t="s">
        <v>14</v>
      </c>
    </row>
    <row r="45" spans="1:22" ht="21" customHeight="1" x14ac:dyDescent="0.15">
      <c r="A45" s="109"/>
      <c r="B45" s="105"/>
      <c r="C45" s="115" t="s">
        <v>53</v>
      </c>
      <c r="D45" s="116"/>
      <c r="E45" s="3">
        <v>54</v>
      </c>
      <c r="F45" s="34"/>
      <c r="G45" s="34"/>
      <c r="H45" s="63"/>
      <c r="I45" s="59"/>
      <c r="J45" s="60"/>
      <c r="K45" s="60"/>
      <c r="L45" s="60"/>
      <c r="M45" s="60"/>
      <c r="N45" s="60"/>
      <c r="O45" s="60"/>
      <c r="P45" s="60"/>
      <c r="Q45" s="60"/>
      <c r="R45" s="60"/>
      <c r="S45" s="60"/>
      <c r="T45" s="61"/>
      <c r="U45" s="62">
        <f t="shared" ref="U45:U56" si="5">SUM(I45:T45)</f>
        <v>0</v>
      </c>
      <c r="V45" s="32" t="s">
        <v>14</v>
      </c>
    </row>
    <row r="46" spans="1:22" ht="21" customHeight="1" x14ac:dyDescent="0.15">
      <c r="A46" s="109"/>
      <c r="B46" s="105"/>
      <c r="C46" s="115" t="s">
        <v>22</v>
      </c>
      <c r="D46" s="116"/>
      <c r="E46" s="3">
        <v>55</v>
      </c>
      <c r="F46" s="34">
        <v>100</v>
      </c>
      <c r="G46" s="34">
        <v>100</v>
      </c>
      <c r="H46" s="34">
        <v>100</v>
      </c>
      <c r="I46" s="59">
        <v>1</v>
      </c>
      <c r="J46" s="60">
        <v>2</v>
      </c>
      <c r="K46" s="60">
        <v>3</v>
      </c>
      <c r="L46" s="60">
        <v>2</v>
      </c>
      <c r="M46" s="60"/>
      <c r="N46" s="60">
        <v>2</v>
      </c>
      <c r="O46" s="60">
        <v>3</v>
      </c>
      <c r="P46" s="60">
        <v>2</v>
      </c>
      <c r="Q46" s="60">
        <v>2</v>
      </c>
      <c r="R46" s="60">
        <v>1</v>
      </c>
      <c r="S46" s="60">
        <v>3</v>
      </c>
      <c r="T46" s="61">
        <v>1</v>
      </c>
      <c r="U46" s="62">
        <f>SUM(I46:T46)</f>
        <v>22</v>
      </c>
      <c r="V46" s="32" t="s">
        <v>14</v>
      </c>
    </row>
    <row r="47" spans="1:22" ht="21" customHeight="1" x14ac:dyDescent="0.15">
      <c r="A47" s="109"/>
      <c r="B47" s="105"/>
      <c r="C47" s="113" t="s">
        <v>57</v>
      </c>
      <c r="D47" s="114"/>
      <c r="E47" s="2">
        <v>59</v>
      </c>
      <c r="F47" s="34"/>
      <c r="G47" s="34"/>
      <c r="H47" s="63"/>
      <c r="I47" s="59"/>
      <c r="J47" s="60"/>
      <c r="K47" s="60"/>
      <c r="L47" s="60"/>
      <c r="M47" s="60"/>
      <c r="N47" s="60"/>
      <c r="O47" s="60"/>
      <c r="P47" s="60"/>
      <c r="Q47" s="60"/>
      <c r="R47" s="60"/>
      <c r="S47" s="60"/>
      <c r="T47" s="61"/>
      <c r="U47" s="62">
        <f t="shared" si="5"/>
        <v>0</v>
      </c>
      <c r="V47" s="32" t="s">
        <v>14</v>
      </c>
    </row>
    <row r="48" spans="1:22" ht="21" customHeight="1" x14ac:dyDescent="0.15">
      <c r="A48" s="109"/>
      <c r="B48" s="105"/>
      <c r="C48" s="113" t="s">
        <v>68</v>
      </c>
      <c r="D48" s="114"/>
      <c r="E48" s="2">
        <v>60</v>
      </c>
      <c r="F48" s="34"/>
      <c r="G48" s="34"/>
      <c r="H48" s="35"/>
      <c r="I48" s="59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1"/>
      <c r="U48" s="62">
        <f t="shared" si="5"/>
        <v>0</v>
      </c>
      <c r="V48" s="32" t="s">
        <v>14</v>
      </c>
    </row>
    <row r="49" spans="1:22" ht="21" customHeight="1" x14ac:dyDescent="0.15">
      <c r="A49" s="109"/>
      <c r="B49" s="105"/>
      <c r="C49" s="111" t="s">
        <v>76</v>
      </c>
      <c r="D49" s="112"/>
      <c r="E49" s="64">
        <v>62</v>
      </c>
      <c r="F49" s="65"/>
      <c r="G49" s="65"/>
      <c r="H49" s="66"/>
      <c r="I49" s="67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9"/>
      <c r="U49" s="70">
        <f t="shared" si="5"/>
        <v>0</v>
      </c>
      <c r="V49" s="43" t="s">
        <v>61</v>
      </c>
    </row>
    <row r="50" spans="1:22" ht="21" customHeight="1" thickBot="1" x14ac:dyDescent="0.2">
      <c r="A50" s="109"/>
      <c r="B50" s="166"/>
      <c r="C50" s="167" t="s">
        <v>77</v>
      </c>
      <c r="D50" s="168"/>
      <c r="E50" s="4">
        <v>63</v>
      </c>
      <c r="F50" s="71"/>
      <c r="G50" s="71"/>
      <c r="H50" s="72"/>
      <c r="I50" s="73"/>
      <c r="J50" s="74"/>
      <c r="K50" s="74"/>
      <c r="L50" s="74"/>
      <c r="M50" s="74"/>
      <c r="N50" s="74"/>
      <c r="O50" s="74"/>
      <c r="P50" s="74"/>
      <c r="Q50" s="74"/>
      <c r="R50" s="74"/>
      <c r="S50" s="74"/>
      <c r="T50" s="75"/>
      <c r="U50" s="76">
        <f>SUM(I50:T50)</f>
        <v>0</v>
      </c>
      <c r="V50" s="77" t="s">
        <v>61</v>
      </c>
    </row>
    <row r="51" spans="1:22" ht="21" customHeight="1" x14ac:dyDescent="0.15">
      <c r="A51" s="109"/>
      <c r="B51" s="104" t="s">
        <v>31</v>
      </c>
      <c r="C51" s="107" t="s">
        <v>45</v>
      </c>
      <c r="D51" s="78" t="s">
        <v>23</v>
      </c>
      <c r="E51" s="89">
        <v>70</v>
      </c>
      <c r="F51" s="36"/>
      <c r="G51" s="36"/>
      <c r="H51" s="37"/>
      <c r="I51" s="79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1"/>
      <c r="U51" s="82">
        <f t="shared" si="5"/>
        <v>0</v>
      </c>
      <c r="V51" s="83" t="s">
        <v>14</v>
      </c>
    </row>
    <row r="52" spans="1:22" ht="21" customHeight="1" x14ac:dyDescent="0.15">
      <c r="A52" s="109"/>
      <c r="B52" s="105"/>
      <c r="C52" s="92"/>
      <c r="D52" s="84" t="s">
        <v>24</v>
      </c>
      <c r="E52" s="90"/>
      <c r="F52" s="94" t="s">
        <v>44</v>
      </c>
      <c r="G52" s="95"/>
      <c r="H52" s="95"/>
      <c r="I52" s="59"/>
      <c r="J52" s="60"/>
      <c r="K52" s="60"/>
      <c r="L52" s="60"/>
      <c r="M52" s="60"/>
      <c r="N52" s="60"/>
      <c r="O52" s="60"/>
      <c r="P52" s="60"/>
      <c r="Q52" s="60"/>
      <c r="R52" s="60"/>
      <c r="S52" s="60"/>
      <c r="T52" s="61"/>
      <c r="U52" s="62">
        <f t="shared" si="5"/>
        <v>0</v>
      </c>
      <c r="V52" s="32" t="s">
        <v>25</v>
      </c>
    </row>
    <row r="53" spans="1:22" ht="21" customHeight="1" x14ac:dyDescent="0.15">
      <c r="A53" s="109"/>
      <c r="B53" s="105"/>
      <c r="C53" s="91" t="s">
        <v>47</v>
      </c>
      <c r="D53" s="78" t="s">
        <v>23</v>
      </c>
      <c r="E53" s="93">
        <v>71</v>
      </c>
      <c r="F53" s="2"/>
      <c r="G53" s="2"/>
      <c r="H53" s="27"/>
      <c r="I53" s="59"/>
      <c r="J53" s="60"/>
      <c r="K53" s="60"/>
      <c r="L53" s="60"/>
      <c r="M53" s="60"/>
      <c r="N53" s="60"/>
      <c r="O53" s="60"/>
      <c r="P53" s="60"/>
      <c r="Q53" s="60"/>
      <c r="R53" s="60"/>
      <c r="S53" s="60"/>
      <c r="T53" s="61"/>
      <c r="U53" s="62">
        <f t="shared" si="5"/>
        <v>0</v>
      </c>
      <c r="V53" s="32" t="s">
        <v>14</v>
      </c>
    </row>
    <row r="54" spans="1:22" ht="21" customHeight="1" x14ac:dyDescent="0.15">
      <c r="A54" s="109"/>
      <c r="B54" s="105"/>
      <c r="C54" s="92"/>
      <c r="D54" s="84" t="s">
        <v>24</v>
      </c>
      <c r="E54" s="90"/>
      <c r="F54" s="94" t="s">
        <v>44</v>
      </c>
      <c r="G54" s="95"/>
      <c r="H54" s="95"/>
      <c r="I54" s="59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1"/>
      <c r="U54" s="62">
        <f t="shared" si="5"/>
        <v>0</v>
      </c>
      <c r="V54" s="32" t="s">
        <v>25</v>
      </c>
    </row>
    <row r="55" spans="1:22" ht="21" customHeight="1" x14ac:dyDescent="0.15">
      <c r="A55" s="109"/>
      <c r="B55" s="105"/>
      <c r="C55" s="96" t="s">
        <v>46</v>
      </c>
      <c r="D55" s="84" t="s">
        <v>23</v>
      </c>
      <c r="E55" s="93">
        <v>73</v>
      </c>
      <c r="F55" s="2"/>
      <c r="G55" s="2"/>
      <c r="H55" s="27"/>
      <c r="I55" s="59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1"/>
      <c r="U55" s="62">
        <f t="shared" si="5"/>
        <v>0</v>
      </c>
      <c r="V55" s="32" t="s">
        <v>14</v>
      </c>
    </row>
    <row r="56" spans="1:22" ht="21" customHeight="1" x14ac:dyDescent="0.15">
      <c r="A56" s="109"/>
      <c r="B56" s="106"/>
      <c r="C56" s="96"/>
      <c r="D56" s="84" t="s">
        <v>24</v>
      </c>
      <c r="E56" s="90"/>
      <c r="F56" s="94" t="s">
        <v>78</v>
      </c>
      <c r="G56" s="95"/>
      <c r="H56" s="95"/>
      <c r="I56" s="59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1"/>
      <c r="U56" s="62">
        <f t="shared" si="5"/>
        <v>0</v>
      </c>
      <c r="V56" s="32" t="s">
        <v>25</v>
      </c>
    </row>
    <row r="57" spans="1:22" ht="21" customHeight="1" x14ac:dyDescent="0.15">
      <c r="A57" s="110"/>
      <c r="B57" s="96" t="s">
        <v>70</v>
      </c>
      <c r="C57" s="96"/>
      <c r="D57" s="96"/>
      <c r="E57" s="2" t="s">
        <v>48</v>
      </c>
      <c r="F57" s="2" t="s">
        <v>48</v>
      </c>
      <c r="G57" s="2" t="s">
        <v>48</v>
      </c>
      <c r="H57" s="27" t="s">
        <v>48</v>
      </c>
      <c r="I57" s="85">
        <f t="shared" ref="I57:U57" si="6">SUM(I43:I51,I53,I55)</f>
        <v>11</v>
      </c>
      <c r="J57" s="60">
        <f t="shared" si="6"/>
        <v>14</v>
      </c>
      <c r="K57" s="60">
        <f t="shared" si="6"/>
        <v>18</v>
      </c>
      <c r="L57" s="60">
        <f t="shared" si="6"/>
        <v>9</v>
      </c>
      <c r="M57" s="60">
        <f t="shared" si="6"/>
        <v>0</v>
      </c>
      <c r="N57" s="60">
        <f t="shared" si="6"/>
        <v>12</v>
      </c>
      <c r="O57" s="60">
        <f t="shared" si="6"/>
        <v>17</v>
      </c>
      <c r="P57" s="60">
        <f t="shared" si="6"/>
        <v>14</v>
      </c>
      <c r="Q57" s="60">
        <f t="shared" si="6"/>
        <v>13</v>
      </c>
      <c r="R57" s="60">
        <f t="shared" si="6"/>
        <v>11</v>
      </c>
      <c r="S57" s="60">
        <f t="shared" si="6"/>
        <v>15</v>
      </c>
      <c r="T57" s="86">
        <f t="shared" si="6"/>
        <v>12</v>
      </c>
      <c r="U57" s="85">
        <f t="shared" si="6"/>
        <v>146</v>
      </c>
      <c r="V57" s="32" t="s">
        <v>14</v>
      </c>
    </row>
    <row r="58" spans="1:22" ht="21" customHeight="1" thickBot="1" x14ac:dyDescent="0.2">
      <c r="A58" s="102" t="s">
        <v>26</v>
      </c>
      <c r="B58" s="103"/>
      <c r="C58" s="103"/>
      <c r="D58" s="103"/>
      <c r="E58" s="4" t="s">
        <v>48</v>
      </c>
      <c r="F58" s="4" t="s">
        <v>48</v>
      </c>
      <c r="G58" s="4" t="s">
        <v>48</v>
      </c>
      <c r="H58" s="87" t="s">
        <v>48</v>
      </c>
      <c r="I58" s="73">
        <f t="shared" ref="I58:T58" si="7">I36+I41+I57</f>
        <v>14</v>
      </c>
      <c r="J58" s="74">
        <f t="shared" si="7"/>
        <v>18</v>
      </c>
      <c r="K58" s="74">
        <f t="shared" si="7"/>
        <v>22</v>
      </c>
      <c r="L58" s="74">
        <f t="shared" si="7"/>
        <v>11</v>
      </c>
      <c r="M58" s="74">
        <f t="shared" si="7"/>
        <v>0</v>
      </c>
      <c r="N58" s="74">
        <f t="shared" si="7"/>
        <v>17</v>
      </c>
      <c r="O58" s="74">
        <f t="shared" si="7"/>
        <v>21</v>
      </c>
      <c r="P58" s="74">
        <f t="shared" si="7"/>
        <v>18</v>
      </c>
      <c r="Q58" s="74">
        <f t="shared" si="7"/>
        <v>16</v>
      </c>
      <c r="R58" s="74">
        <f t="shared" si="7"/>
        <v>15</v>
      </c>
      <c r="S58" s="74">
        <f t="shared" si="7"/>
        <v>18</v>
      </c>
      <c r="T58" s="75">
        <f t="shared" si="7"/>
        <v>15</v>
      </c>
      <c r="U58" s="76">
        <f>SUM(U36,U41,U57)</f>
        <v>185</v>
      </c>
      <c r="V58" s="77" t="s">
        <v>14</v>
      </c>
    </row>
    <row r="59" spans="1:22" ht="18.75" customHeight="1" x14ac:dyDescent="0.15">
      <c r="A59" s="164"/>
      <c r="B59" s="164"/>
      <c r="C59" s="164"/>
      <c r="D59" s="164"/>
      <c r="E59" s="164"/>
      <c r="F59" s="164"/>
      <c r="G59" s="164"/>
      <c r="H59" s="164"/>
      <c r="I59" s="164"/>
      <c r="J59" s="164"/>
      <c r="K59" s="164"/>
      <c r="L59" s="164"/>
      <c r="M59" s="164"/>
      <c r="N59" s="164"/>
      <c r="O59" s="164"/>
      <c r="S59" s="5" t="s">
        <v>63</v>
      </c>
      <c r="U59" s="88">
        <f>U57/U58*5</f>
        <v>3.9459459459459461</v>
      </c>
      <c r="V59" s="1" t="s">
        <v>64</v>
      </c>
    </row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4"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B24:D24"/>
    <mergeCell ref="B30:D30"/>
    <mergeCell ref="M14:N14"/>
    <mergeCell ref="M15:N15"/>
    <mergeCell ref="R19:R20"/>
    <mergeCell ref="I35:T35"/>
    <mergeCell ref="P19:P20"/>
    <mergeCell ref="K19:K20"/>
    <mergeCell ref="M19:M20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B34:D34"/>
    <mergeCell ref="B28:D28"/>
    <mergeCell ref="B29:D29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19:H19"/>
    <mergeCell ref="I19:I20"/>
    <mergeCell ref="J19:J20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F52:H52"/>
    <mergeCell ref="E51:E52"/>
    <mergeCell ref="C53:C54"/>
    <mergeCell ref="E53:E54"/>
    <mergeCell ref="F54:H54"/>
    <mergeCell ref="C55:C56"/>
    <mergeCell ref="E55:E56"/>
    <mergeCell ref="F56:H56"/>
  </mergeCells>
  <phoneticPr fontId="5"/>
  <pageMargins left="0.98425196850393704" right="0.39370078740157483" top="0.78740157480314965" bottom="0.59055118110236227" header="0.51181102362204722" footer="0.51181102362204722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中学校</vt:lpstr>
      <vt:lpstr>中学校!Print_Area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admin</cp:lastModifiedBy>
  <cp:lastPrinted>2025-11-05T05:06:18Z</cp:lastPrinted>
  <dcterms:created xsi:type="dcterms:W3CDTF">2004-12-21T04:10:02Z</dcterms:created>
  <dcterms:modified xsi:type="dcterms:W3CDTF">2025-11-25T04:59:23Z</dcterms:modified>
</cp:coreProperties>
</file>